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支社発注Ａ】\260304_技術審査会\20260319公告_東北自動車道　休憩施設混雑情報板設備工事\01_入札公告前\02資格審査委員会\入札公告（案）\契約関係様式\"/>
    </mc:Choice>
  </mc:AlternateContent>
  <xr:revisionPtr revIDLastSave="0" documentId="13_ncr:1_{A5DE6790-30CE-45D9-9340-DDD1B7C50322}"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V239" i="18" s="1"/>
  <c r="AO239" i="18"/>
  <c r="T239" i="18" s="1"/>
  <c r="AM239" i="18"/>
  <c r="R239" i="18" s="1"/>
  <c r="W239" i="18"/>
  <c r="U239" i="18"/>
  <c r="S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G229" i="18" a="1"/>
  <c r="G229" i="18" s="1"/>
  <c r="AA228" i="18"/>
  <c r="AA287" i="18" s="1"/>
  <c r="Z228" i="18" a="1"/>
  <c r="Z228" i="18" s="1"/>
  <c r="U228" i="18"/>
  <c r="U229" i="18" s="1"/>
  <c r="T228" i="18"/>
  <c r="S228" i="18"/>
  <c r="S229" i="18" s="1"/>
  <c r="R228" i="18"/>
  <c r="P228" i="18"/>
  <c r="G228" i="18" a="1"/>
  <c r="G228" i="18" s="1"/>
  <c r="G227" i="18" a="1"/>
  <c r="G227" i="18" s="1"/>
  <c r="G226" i="18" a="1"/>
  <c r="G226" i="18" s="1"/>
  <c r="AQ225" i="18"/>
  <c r="AO225" i="18"/>
  <c r="T225" i="18" s="1"/>
  <c r="AM225" i="18"/>
  <c r="W225" i="18"/>
  <c r="W224" i="18" s="1"/>
  <c r="U225" i="18"/>
  <c r="U224" i="18" s="1"/>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P196" i="18" s="1"/>
  <c r="X196" i="18"/>
  <c r="Q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P174" i="18" s="1"/>
  <c r="X174" i="18"/>
  <c r="Q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P130" i="18" s="1"/>
  <c r="X130" i="18"/>
  <c r="Q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P64" i="18" s="1"/>
  <c r="X64" i="18"/>
  <c r="Q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P42" i="18" s="1"/>
  <c r="X42" i="18"/>
  <c r="Q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U18" i="18"/>
  <c r="U17" i="18" s="1"/>
  <c r="T18" i="18"/>
  <c r="S18" i="18"/>
  <c r="S17" i="18" s="1"/>
  <c r="R18" i="18"/>
  <c r="Q18" i="18"/>
  <c r="Q17" i="18" s="1"/>
  <c r="P18" i="18"/>
  <c r="P266" i="18" s="1"/>
  <c r="G18" i="18" a="1"/>
  <c r="G18" i="18" s="1"/>
  <c r="G17" i="18" a="1"/>
  <c r="G17" i="18" s="1"/>
  <c r="Z16" i="18" a="1"/>
  <c r="Z16" i="18" s="1"/>
  <c r="J16" i="18"/>
  <c r="G16" i="18" a="1"/>
  <c r="G16" i="18" s="1"/>
  <c r="R225" i="18" l="1"/>
  <c r="V225" i="18"/>
  <c r="AA234" i="18"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<sst xmlns="http://schemas.openxmlformats.org/spreadsheetml/2006/main" count="485" uniqueCount="220">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</sst>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55" zoomScaleNormal="85" zoomScaleSheetLayoutView="55" zoomScalePageLayoutView="55" workbookViewId="0">
      <selection activeCell="X26" sqref="X26"/>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2025</v>
      </c>
      <c r="O3" s="20" t="s">
        <v>110</v>
      </c>
      <c r="P3" s="269" t="s">
        <v>184</v>
      </c>
      <c r="Q3" s="8"/>
      <c r="R3" s="269">
        <v>2</v>
      </c>
      <c r="S3" s="25"/>
      <c r="T3" s="269" t="s">
        <v>111</v>
      </c>
      <c r="V3" s="269" t="s">
        <v>110</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同種工事a）の実績
※「同種工事a）」とは、競争参加資格要件等一覧表に記載したものを指す。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40269</v>
      </c>
      <c r="Q18" s="97" t="str">
        <f>IF($N18="","",IF(AND($L18&gt;=P18,$L18&lt;R18),1,"-"))</f>
        <v/>
      </c>
      <c r="R18" s="29">
        <f>DATE($M$3-$AM18+1,4,1)</f>
        <v>42095</v>
      </c>
      <c r="S18" s="97" t="str">
        <f>IF($N18="","",IF(AND($L18&gt;=R18,$L18&lt;T18),1,"-"))</f>
        <v/>
      </c>
      <c r="T18" s="29">
        <f>DATE($M$3-$AO18+1,4,1)</f>
        <v>43922</v>
      </c>
      <c r="U18" s="97" t="str">
        <f>IF($N18="","",IF(AND($L18&gt;=T18,$L18&lt;V18),1,"-"))</f>
        <v/>
      </c>
      <c r="V18" s="29">
        <f>DATE($M$3-$AQ18+1,4,1)</f>
        <v>44652</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customHeight="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customHeight="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customHeight="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40269</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customHeight="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customHeight="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customHeight="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customHeight="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customHeight="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customHeight="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customHeight="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customHeight="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customHeight="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customHeight="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customHeight="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customHeight="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customHeight="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customHeight="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customHeight="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customHeight="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customHeight="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customHeight="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customHeight="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40269</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40269</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40269</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40269</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28"/>
      <c r="J152" s="337"/>
      <c r="K152" s="263" t="s">
        <v>196</v>
      </c>
      <c r="L152" s="301"/>
      <c r="M152" s="302"/>
      <c r="N152" s="103"/>
      <c r="O152" s="220"/>
      <c r="P152" s="29">
        <f>DATE($M$3-$AK152+1,4,1)</f>
        <v>40269</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28"/>
      <c r="J174" s="337"/>
      <c r="K174" s="263" t="s">
        <v>196</v>
      </c>
      <c r="L174" s="339"/>
      <c r="M174" s="340"/>
      <c r="N174" s="103"/>
      <c r="O174" s="220"/>
      <c r="P174" s="29">
        <f>DATE($M$3-$AK174+1,4,1)</f>
        <v>40269</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28"/>
      <c r="J196" s="337"/>
      <c r="K196" s="263" t="s">
        <v>196</v>
      </c>
      <c r="L196" s="339"/>
      <c r="M196" s="340"/>
      <c r="N196" s="103"/>
      <c r="O196" s="220"/>
      <c r="P196" s="29">
        <f>DATE($M$3-$AK196+1,4,1)</f>
        <v>40269</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42095</v>
      </c>
      <c r="S239" s="96" t="str">
        <f>IF($N239="","",IF(AND($L239&gt;=$R239,$L239&lt;$T239),1,"-"))</f>
        <v/>
      </c>
      <c r="T239" s="29">
        <f>DATE($M$3-$AO239+1,4,1)</f>
        <v>43922</v>
      </c>
      <c r="U239" s="96" t="str">
        <f>IF($N239="","",IF(AND($L239&gt;=$T239,$L239&lt;$V239),1,"-"))</f>
        <v/>
      </c>
      <c r="V239" s="29">
        <f>DATE($M$3-$AQ239+1,4,1)</f>
        <v>44652</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customHeight="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customHeight="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customHeight="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customHeight="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customHeight="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customHeight="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40269</v>
      </c>
      <c r="Q266" s="97" t="str">
        <f>IF($N266="","",IF($L266&gt;=$P266,1,"-"))</f>
        <v/>
      </c>
      <c r="R266" s="43"/>
      <c r="S266" s="51"/>
      <c r="T266" s="51"/>
      <c r="U266" s="51"/>
      <c r="V266" s="51"/>
      <c r="W266" s="51"/>
      <c r="X266" s="170" t="str">
        <f>IF($N266="","",IF($Q266=1,"適","不適"))</f>
        <v/>
      </c>
      <c r="Y266" s="10"/>
      <c r="Z266" s="7"/>
      <c r="AA266" s="7"/>
      <c r="AB266" s="7"/>
    </row>
    <row r="267" spans="1:28" ht="29.25" customHeight="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customHeight="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customHeight="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customHeight="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customHeight="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customHeight="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customHeight="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customHeight="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customHeight="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customHeight="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1Y/B6GoQFw/b4Ald5TdFZR5tGH7jrJZS6JZdMv+RM8lxl8Lj1RObYNrU1OkBFP9ISH6w1nHhoaGSYVYPi8OdoA==" saltValue="A/5ZWRHqATSiJEoGJ+O5XQ=="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3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目黒 敦士</cp:lastModifiedBy>
  <cp:lastPrinted>2025-08-04T06:32:06Z</cp:lastPrinted>
  <dcterms:created xsi:type="dcterms:W3CDTF">2024-04-22T00:47:53Z</dcterms:created>
  <dcterms:modified xsi:type="dcterms:W3CDTF">2026-03-05T13:22:20Z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